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Dunkelelfen" sheetId="1" r:id="rId1"/>
    <sheet name="Rohdaten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E3" i="1"/>
  <c r="D3" i="1"/>
  <c r="C3" i="1"/>
  <c r="B3" i="1"/>
  <c r="B4" i="1"/>
  <c r="C4" i="1"/>
  <c r="D4" i="1"/>
  <c r="B41" i="1" l="1"/>
  <c r="B40" i="1"/>
  <c r="B39" i="1"/>
  <c r="B38" i="1"/>
  <c r="B37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B12" i="1"/>
  <c r="B11" i="1"/>
  <c r="B10" i="1"/>
  <c r="B9" i="1"/>
  <c r="B8" i="1"/>
  <c r="E4" i="1" l="1"/>
  <c r="F4" i="1"/>
</calcChain>
</file>

<file path=xl/sharedStrings.xml><?xml version="1.0" encoding="utf-8"?>
<sst xmlns="http://schemas.openxmlformats.org/spreadsheetml/2006/main" count="136" uniqueCount="72">
  <si>
    <t>Army Standard Bearer</t>
  </si>
  <si>
    <t>Assassin</t>
  </si>
  <si>
    <t>Beastmaster on Manticore</t>
  </si>
  <si>
    <t>Death Hag</t>
  </si>
  <si>
    <t>Dreadlord</t>
  </si>
  <si>
    <t>Dreadlord on Cold One</t>
  </si>
  <si>
    <t>Dreadlord on Black Dragon</t>
  </si>
  <si>
    <t>Fleetmaster</t>
  </si>
  <si>
    <t>Hellebron</t>
  </si>
  <si>
    <t>Lokhir Fellheart</t>
  </si>
  <si>
    <t>Malus Darkblade</t>
  </si>
  <si>
    <t>Morathi</t>
  </si>
  <si>
    <t>Shadowblade</t>
  </si>
  <si>
    <t>Sorceress</t>
  </si>
  <si>
    <t>Sorceress on Cold One</t>
  </si>
  <si>
    <t>Sorceress on Black Dragon</t>
  </si>
  <si>
    <t>Heros</t>
  </si>
  <si>
    <t>Battle
 Type</t>
  </si>
  <si>
    <t>Skirmish</t>
  </si>
  <si>
    <t>Patrol</t>
  </si>
  <si>
    <t>Small Battle</t>
  </si>
  <si>
    <t>Large Battle</t>
  </si>
  <si>
    <t>Apocalypse</t>
  </si>
  <si>
    <t>Malekith</t>
  </si>
  <si>
    <t>Auswahl</t>
  </si>
  <si>
    <t>Max Value</t>
  </si>
  <si>
    <t>Ist: Max
Units</t>
  </si>
  <si>
    <t>Ist: Warmachines &amp;
Monsters</t>
  </si>
  <si>
    <t>Ist: Max Hero
Pionts</t>
  </si>
  <si>
    <t>Ist: Max
Points</t>
  </si>
  <si>
    <t>Waffenoption (falls erlaubt)</t>
  </si>
  <si>
    <t>Chillbalde</t>
  </si>
  <si>
    <t>Exile Blade</t>
  </si>
  <si>
    <t>Lance of Spite</t>
  </si>
  <si>
    <t>Witch Rod</t>
  </si>
  <si>
    <t>Sword of Grond</t>
  </si>
  <si>
    <t>Witch Lash</t>
  </si>
  <si>
    <t>Units</t>
  </si>
  <si>
    <t>Blackguard</t>
  </si>
  <si>
    <t>Bleakswords</t>
  </si>
  <si>
    <t>Bloodwrack Medusae</t>
  </si>
  <si>
    <t>Bloodwrack Shrine</t>
  </si>
  <si>
    <t>Cauldron of Blood</t>
  </si>
  <si>
    <t>Cold One Chariots</t>
  </si>
  <si>
    <t>Cold One Knights</t>
  </si>
  <si>
    <t>Corsairs</t>
  </si>
  <si>
    <t>Dark Riders</t>
  </si>
  <si>
    <t>Darkshards</t>
  </si>
  <si>
    <t>Doomfire Warlocks</t>
  </si>
  <si>
    <t>Dreadspears</t>
  </si>
  <si>
    <t>Executioners</t>
  </si>
  <si>
    <t>Harpies</t>
  </si>
  <si>
    <t>Scourgerunner Chariots</t>
  </si>
  <si>
    <t>Shades</t>
  </si>
  <si>
    <t>Sisters of Slaughter</t>
  </si>
  <si>
    <t>Wichts Elves</t>
  </si>
  <si>
    <t>Points</t>
  </si>
  <si>
    <t>Model Count</t>
  </si>
  <si>
    <t>Unit Points complet</t>
  </si>
  <si>
    <t>Scrolls</t>
  </si>
  <si>
    <t>Notes:</t>
  </si>
  <si>
    <t>2.All Command Elements like Champion are included in the costs.</t>
  </si>
  <si>
    <t xml:space="preserve"> Points</t>
  </si>
  <si>
    <t>3.At a modell count from 35 Witch Elves have a small 
point unevenness becaus of the Ratio 3 poitns for 10 Moddels</t>
  </si>
  <si>
    <t>Ist: Max
Heros scrolls</t>
  </si>
  <si>
    <t>Monster and Warmachines</t>
  </si>
  <si>
    <t>Kharibdyss</t>
  </si>
  <si>
    <t>WarHydra</t>
  </si>
  <si>
    <t>Reaper Bolt Thrower</t>
  </si>
  <si>
    <t>1.Monstrous heros count against Warmachines &amp; Monster value even against the Max Hero Points. But not against the Hero Scrolls value</t>
  </si>
  <si>
    <t>Repeater Handbow</t>
  </si>
  <si>
    <t>Wicked Cutlass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</si>
</sst>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5" borderId="8" xfId="0" applyFill="1" applyBorder="1"/>
    <xf numFmtId="0" fontId="1" fillId="5" borderId="5" xfId="0" applyFont="1" applyFill="1" applyBorder="1" applyAlignment="1">
      <alignment horizontal="center"/>
    </xf>
    <xf numFmtId="0" fontId="0" fillId="5" borderId="5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4" xfId="0" applyFill="1" applyBorder="1"/>
    <xf numFmtId="0" fontId="1" fillId="5" borderId="1" xfId="0" applyFont="1" applyFill="1" applyBorder="1"/>
    <xf numFmtId="0" fontId="1" fillId="5" borderId="8" xfId="0" applyFont="1" applyFill="1" applyBorder="1"/>
    <xf numFmtId="0" fontId="1" fillId="5" borderId="5" xfId="0" applyFont="1" applyFill="1" applyBorder="1"/>
    <xf numFmtId="0" fontId="1" fillId="0" borderId="0" xfId="0" applyFont="1" applyFill="1" applyAlignment="1">
      <alignment horizontal="center"/>
    </xf>
    <xf numFmtId="164" fontId="1" fillId="5" borderId="8" xfId="0" applyNumberFormat="1" applyFont="1" applyFill="1" applyBorder="1"/>
    <xf numFmtId="0" fontId="1" fillId="4" borderId="9" xfId="0" applyFont="1" applyFill="1" applyBorder="1"/>
    <xf numFmtId="164" fontId="1" fillId="5" borderId="1" xfId="0" applyNumberFormat="1" applyFont="1" applyFill="1" applyBorder="1"/>
    <xf numFmtId="0" fontId="1" fillId="4" borderId="3" xfId="0" applyFont="1" applyFill="1" applyBorder="1"/>
    <xf numFmtId="164" fontId="1" fillId="5" borderId="5" xfId="0" applyNumberFormat="1" applyFont="1" applyFill="1" applyBorder="1"/>
    <xf numFmtId="0" fontId="1" fillId="4" borderId="6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5" borderId="9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7" borderId="5" xfId="0" applyFont="1" applyFill="1" applyBorder="1"/>
    <xf numFmtId="0" fontId="1" fillId="7" borderId="6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6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workbookViewId="0">
      <pane ySplit="4" topLeftCell="A5" activePane="bottomLeft" state="frozen"/>
      <selection pane="bottomLeft" activeCell="H18" sqref="H18"/>
    </sheetView>
  </sheetViews>
  <sheetFormatPr baseColWidth="10" defaultColWidth="9.140625" defaultRowHeight="15" x14ac:dyDescent="0.25"/>
  <cols>
    <col min="1" max="1" width="26.140625" customWidth="1"/>
    <col min="2" max="2" width="18.140625" customWidth="1"/>
    <col min="3" max="3" width="15.140625" customWidth="1"/>
    <col min="4" max="4" width="26.42578125" bestFit="1" customWidth="1"/>
    <col min="5" max="5" width="18" customWidth="1"/>
    <col min="6" max="6" width="11.7109375" customWidth="1"/>
    <col min="7" max="7" width="12.28515625" customWidth="1"/>
    <col min="9" max="9" width="17.7109375" customWidth="1"/>
    <col min="10" max="10" width="13" customWidth="1"/>
    <col min="12" max="12" width="20.140625" customWidth="1"/>
  </cols>
  <sheetData>
    <row r="1" spans="1:12" ht="15" customHeight="1" x14ac:dyDescent="0.25">
      <c r="A1" s="43" t="s">
        <v>17</v>
      </c>
      <c r="B1" s="45" t="s">
        <v>64</v>
      </c>
      <c r="C1" s="45" t="s">
        <v>26</v>
      </c>
      <c r="D1" s="45" t="s">
        <v>27</v>
      </c>
      <c r="E1" s="45" t="s">
        <v>28</v>
      </c>
      <c r="F1" s="47" t="s">
        <v>29</v>
      </c>
    </row>
    <row r="2" spans="1:12" x14ac:dyDescent="0.25">
      <c r="A2" s="44"/>
      <c r="B2" s="46"/>
      <c r="C2" s="46"/>
      <c r="D2" s="46"/>
      <c r="E2" s="46"/>
      <c r="F2" s="48"/>
    </row>
    <row r="3" spans="1:12" ht="15" customHeight="1" x14ac:dyDescent="0.25">
      <c r="A3" s="33" t="s">
        <v>25</v>
      </c>
      <c r="B3" s="32">
        <f>IF(Rohdaten!C2=Dunkelelfen!A4,1,0)+IF(Rohdaten!C3=Dunkelelfen!A4,2,0)+IF(Rohdaten!C4=Dunkelelfen!A4,3,0)+IF(Rohdaten!C5=Dunkelelfen!A4,4,0)++IF(Rohdaten!C6=Dunkelelfen!A4,5,0)</f>
        <v>1</v>
      </c>
      <c r="C3" s="32">
        <f>IF(Rohdaten!C2=Dunkelelfen!A4,3,0)+IF(Rohdaten!C3=Dunkelelfen!A4,5,0)+IF(Rohdaten!C4=Dunkelelfen!A4,8,0)+IF(Rohdaten!C5=Dunkelelfen!A4,10,0)+IF(Rohdaten!C6=Dunkelelfen!A4,15,0)</f>
        <v>3</v>
      </c>
      <c r="D3" s="32">
        <f>IF(Rohdaten!C2=Dunkelelfen!A4,1,0)+IF(Rohdaten!C3=Dunkelelfen!A4,2,0)+IF(Rohdaten!C4=Dunkelelfen!A4,3,0)+IF(Rohdaten!C5=Dunkelelfen!A4,4,0)++IF(Rohdaten!C6=Dunkelelfen!A4,5,0)</f>
        <v>1</v>
      </c>
      <c r="E3" s="32">
        <f>IF(Rohdaten!C2=Dunkelelfen!A4,1,0)+IF(Rohdaten!C3=Dunkelelfen!A4,2,0)+IF(Rohdaten!C4=Dunkelelfen!A4,4,0)+IF(Rohdaten!C5=Dunkelelfen!A4,5,0)++IF(Rohdaten!C6=Dunkelelfen!A4,8,0)</f>
        <v>1</v>
      </c>
      <c r="F3" s="34">
        <f>IF(Rohdaten!C2=Dunkelelfen!A4,5,0)+IF(Rohdaten!C3=Dunkelelfen!A4,10,0)+IF(Rohdaten!C4=Dunkelelfen!A4,15,0)+IF(Rohdaten!C5=Dunkelelfen!A4,20,0)++IF(Rohdaten!C6=Dunkelelfen!A4,30,0)</f>
        <v>5</v>
      </c>
    </row>
    <row r="4" spans="1:12" ht="15.75" thickBot="1" x14ac:dyDescent="0.3">
      <c r="A4" s="31" t="s">
        <v>18</v>
      </c>
      <c r="B4" s="35">
        <f>IF(Rohdaten!A1=Dunkelelfen!A8,0,0)+IF(Rohdaten!A2=Dunkelelfen!A8,1,0)+IF(Rohdaten!A3=Dunkelelfen!A8,1,0)+IF(Rohdaten!A4=Dunkelelfen!A8,0,0)+IF(Rohdaten!A5=Dunkelelfen!A8,1,0)+IF(Rohdaten!A6=Dunkelelfen!A8,1,0)+IF(Rohdaten!A7=Dunkelelfen!A8,2,0)++IF(Rohdaten!A8=Dunkelelfen!A8,0,0)+IF(Rohdaten!A9=Dunkelelfen!A8,1,0)+IF(Rohdaten!A10=Dunkelelfen!A8,2,0)+IF(Rohdaten!A11=Dunkelelfen!A8,1,0)+IF(Rohdaten!A12=Dunkelelfen!A8,0,0)+IF(Rohdaten!A13=Dunkelelfen!A8,2,0)+IF(Rohdaten!A14=Dunkelelfen!A8,2,0)+IF(Rohdaten!A15=Dunkelelfen!A8,1,0)+IF(Rohdaten!A16=Dunkelelfen!A8,1,0)+IF(Rohdaten!A17=Dunkelelfen!A8,2,0)+IF(Rohdaten!A18=Dunkelelfen!A8,0,0)+IF(Rohdaten!A1=Dunkelelfen!A9,0,0)+IF(Rohdaten!A2=Dunkelelfen!A9,1,0)+IF(Rohdaten!A3=Dunkelelfen!A9,1,0)+IF(Rohdaten!A4=Dunkelelfen!A9,0,0)+IF(Rohdaten!A5=Dunkelelfen!A9,1,0)+IF(Rohdaten!A6=Dunkelelfen!A9,1,0)+IF(Rohdaten!A7=Dunkelelfen!A9,2,0)++IF(Rohdaten!A8=Dunkelelfen!A9,0,0)+IF(Rohdaten!A9=Dunkelelfen!A9,1,0)+IF(Rohdaten!A10=Dunkelelfen!A9,2,0)+IF(Rohdaten!A11=Dunkelelfen!A9,1,0)+IF(Rohdaten!A12=Dunkelelfen!A9,0,0)+IF(Rohdaten!A13=Dunkelelfen!A9,2,0)+IF(Rohdaten!A14=Dunkelelfen!A9,2,0)+IF(Rohdaten!A15=Dunkelelfen!A9,1,0)+IF(Rohdaten!A16=Dunkelelfen!A9,1,0)+IF(Rohdaten!A17=Dunkelelfen!A9,2,0)+IF(Rohdaten!A18=Dunkelelfen!A9,0,0)+IF(Rohdaten!A1=Dunkelelfen!A10,0,0)+IF(Rohdaten!A2=Dunkelelfen!A10,1,0)+IF(Rohdaten!A3=Dunkelelfen!A10,1,0)+IF(Rohdaten!A4=Dunkelelfen!A10,0,0)+IF(Rohdaten!A5=Dunkelelfen!A10,1,0)+IF(Rohdaten!A6=Dunkelelfen!A10,1,0)+IF(Rohdaten!A7=Dunkelelfen!A10,2,0)++IF(Rohdaten!A8=Dunkelelfen!A10,0,0)+IF(Rohdaten!A9=Dunkelelfen!A10,1,0)+IF(Rohdaten!A10=Dunkelelfen!A10,2,0)+IF(Rohdaten!A11=Dunkelelfen!A10,1,0)+IF(Rohdaten!A12=Dunkelelfen!A10,0,0)+IF(Rohdaten!A13=Dunkelelfen!A10,2,0)+IF(Rohdaten!A14=Dunkelelfen!A10,2,0)+IF(Rohdaten!A15=Dunkelelfen!A10,1,0)+IF(Rohdaten!A16=Dunkelelfen!A10,1,0)+IF(Rohdaten!A17=Dunkelelfen!A10,2,0)+IF(Rohdaten!A18=Dunkelelfen!A10,0,0)+IF(Rohdaten!A1=Dunkelelfen!A11,0,0)+IF(Rohdaten!A2=Dunkelelfen!A11,1,0)+IF(Rohdaten!A3=Dunkelelfen!A11,1,0)+IF(Rohdaten!A4=Dunkelelfen!A11,0,0)+IF(Rohdaten!A5=Dunkelelfen!A11,1,0)+IF(Rohdaten!A6=Dunkelelfen!A11,1,0)+IF(Rohdaten!A7=Dunkelelfen!A11,2,0)++IF(Rohdaten!A8=Dunkelelfen!A11,0,0)+IF(Rohdaten!A9=Dunkelelfen!A11,1,0)+IF(Rohdaten!A10=Dunkelelfen!A11,2,0)+IF(Rohdaten!A11=Dunkelelfen!A11,1,0)+IF(Rohdaten!A12=Dunkelelfen!A11,0,0)+IF(Rohdaten!A13=Dunkelelfen!A11,2,0)+IF(Rohdaten!A14=Dunkelelfen!A11,2,0)+IF(Rohdaten!A15=Dunkelelfen!A11,1,0)+IF(Rohdaten!A16=Dunkelelfen!A11,1,0)+IF(Rohdaten!A17=Dunkelelfen!A11,2,0)+IF(Rohdaten!A18=Dunkelelfen!A11,0,0)+IF(Rohdaten!A1=Dunkelelfen!A12,0,0)+IF(Rohdaten!A2=Dunkelelfen!A12,1,0)+IF(Rohdaten!A3=Dunkelelfen!A12,1,0)+IF(Rohdaten!A4=Dunkelelfen!A12,0,0)+IF(Rohdaten!A5=Dunkelelfen!A12,1,0)+IF(Rohdaten!A6=Dunkelelfen!A12,1,0)+IF(Rohdaten!A7=Dunkelelfen!A12,2,0)++IF(Rohdaten!A8=Dunkelelfen!A12,0,0)+IF(Rohdaten!A9=Dunkelelfen!A12,1,0)+IF(Rohdaten!A10=Dunkelelfen!A12,2,0)+IF(Rohdaten!A11=Dunkelelfen!A12,1,0)+IF(Rohdaten!A12=Dunkelelfen!A12,0,0)+IF(Rohdaten!A13=Dunkelelfen!A12,2,0)+IF(Rohdaten!A14=Dunkelelfen!A12,2,0)+IF(Rohdaten!A15=Dunkelelfen!A12,1,0)+IF(Rohdaten!A16=Dunkelelfen!A12,1,0)+IF(Rohdaten!A17=Dunkelelfen!A12,2,0)+IF(Rohdaten!A18=Dunkelelfen!A12,0,0)</f>
        <v>0</v>
      </c>
      <c r="C4" s="35">
        <f>SUM(C15:C34)+SUM(C8:C12)</f>
        <v>0</v>
      </c>
      <c r="D4" s="35">
        <f>IF(Rohdaten!A8=Dunkelelfen!A8,1*C8,0)+IF(Rohdaten!A4=Dunkelelfen!A8,1*C8,0)+IF(Rohdaten!A12=Dunkelelfen!A8,1*C8,0)+IF(Rohdaten!A18=Dunkelelfen!A8,1*C8,0)+IF(Rohdaten!A4=Dunkelelfen!A9,1*C9,0)+IF(Rohdaten!A8=Dunkelelfen!A9,1*C9,0)+IF(Rohdaten!A12=Dunkelelfen!A9,1*C9,0)+IF(Rohdaten!A18=Dunkelelfen!A9,1*C9,0)+IF(Rohdaten!A4=Dunkelelfen!A10,1*C10,0)+IF(Rohdaten!A8=Dunkelelfen!A10,1*C10,0)++IF(Rohdaten!A12=Dunkelelfen!A10,1*C10,0)+IF(Rohdaten!A18=Dunkelelfen!A10,1*C10,0)+IF(Rohdaten!A4=Dunkelelfen!A11,1*C11,0)+IF(Rohdaten!A8=Dunkelelfen!A11,1*C11,0)+IF(Rohdaten!A12=Dunkelelfen!A11,1*C11,0)+IF(Rohdaten!A18=Dunkelelfen!A11,1*C11,0)+IF(Rohdaten!A4=Dunkelelfen!A12,1*C12,0)+IF(Rohdaten!A8=Dunkelelfen!A12,1*C12,0)+IF(Rohdaten!A12=Dunkelelfen!A12,1*C12,0)+IF(Rohdaten!A18=Dunkelelfen!A12,1*C12,0)+IF(Rohdaten!M2=Dunkelelfen!A37,1*C37,0)</f>
        <v>0</v>
      </c>
      <c r="E4" s="35">
        <f>SUM(B8:B12)</f>
        <v>0</v>
      </c>
      <c r="F4" s="36">
        <f>(B8*C8+B9*C9+B10*C10+B11*C11+B12*C12+D15+D16+D17+D18+D19+D20+D21+D22+D23+D24+D25+D26+D27+D28+D29+D30+D31+D32+D33+D34)+(SUM(B37:B41))</f>
        <v>0</v>
      </c>
    </row>
    <row r="6" spans="1:12" ht="16.5" customHeight="1" x14ac:dyDescent="0.25">
      <c r="F6" s="5"/>
      <c r="G6" s="37"/>
      <c r="H6" s="37"/>
      <c r="I6" s="37"/>
      <c r="J6" s="37"/>
      <c r="K6" s="37"/>
    </row>
    <row r="7" spans="1:12" ht="15.75" thickBot="1" x14ac:dyDescent="0.3">
      <c r="A7" s="2" t="s">
        <v>16</v>
      </c>
      <c r="B7" s="2" t="s">
        <v>62</v>
      </c>
      <c r="C7" s="1" t="s">
        <v>59</v>
      </c>
      <c r="D7" s="3" t="s">
        <v>30</v>
      </c>
      <c r="F7" s="39"/>
      <c r="G7" s="3" t="s">
        <v>60</v>
      </c>
      <c r="H7" s="3"/>
      <c r="I7" s="3"/>
      <c r="J7" s="3"/>
      <c r="K7" s="3"/>
    </row>
    <row r="8" spans="1:12" x14ac:dyDescent="0.25">
      <c r="A8" s="12" t="s">
        <v>24</v>
      </c>
      <c r="B8" s="16">
        <f>IF(Rohdaten!A1=Dunkelelfen!A8,0,0)+IF(Rohdaten!A2=Dunkelelfen!A8,1,0)+IF(Rohdaten!A3=Dunkelelfen!A8,1,0)+IF(Rohdaten!A4=Dunkelelfen!A8,2,0)+IF(Rohdaten!A5=Dunkelelfen!A8,1,0)+IF(Rohdaten!A6=Dunkelelfen!A8,1,0)+IF(Rohdaten!A7=Dunkelelfen!A8,2,0)++IF(Rohdaten!A8=Dunkelelfen!A8,4,0)+IF(Rohdaten!A9=Dunkelelfen!A8,1,0)+IF(Rohdaten!A10=Dunkelelfen!A8,2,0)+IF(Rohdaten!A11=Dunkelelfen!A8,1,0)+IF(Rohdaten!A12=Dunkelelfen!A8,4,0)+IF(Rohdaten!A13=Dunkelelfen!A8,2,0)+IF(Rohdaten!A14=Dunkelelfen!A8,2,0)+IF(Rohdaten!A15=Dunkelelfen!A8,1,0)+IF(Rohdaten!A16=Dunkelelfen!A8,1,0)+IF(Rohdaten!A17=Dunkelelfen!A8,2,0)+IF(Rohdaten!A18=Dunkelelfen!A8,4,0)</f>
        <v>0</v>
      </c>
      <c r="C8" s="8">
        <v>0</v>
      </c>
      <c r="D8" s="20" t="s">
        <v>24</v>
      </c>
      <c r="F8" s="40"/>
      <c r="G8" s="41" t="s">
        <v>69</v>
      </c>
      <c r="H8" s="42"/>
      <c r="I8" s="42"/>
      <c r="J8" s="42"/>
      <c r="K8" s="42"/>
    </row>
    <row r="9" spans="1:12" ht="15" customHeight="1" x14ac:dyDescent="0.25">
      <c r="A9" s="13" t="s">
        <v>24</v>
      </c>
      <c r="B9" s="15">
        <f>IF(Rohdaten!A1=Dunkelelfen!A9,0,0)+IF(Rohdaten!A2=Dunkelelfen!A9,1,0)+IF(Rohdaten!A3=Dunkelelfen!A9,1,0)+IF(Rohdaten!A4=Dunkelelfen!A9,2,0)+IF(Rohdaten!A5=Dunkelelfen!A9,1,0)+IF(Rohdaten!A6=Dunkelelfen!A9,1,0)+IF(Rohdaten!A7=Dunkelelfen!A9,2,0)++IF(Rohdaten!A8=Dunkelelfen!A9,4,0)+IF(Rohdaten!A9=Dunkelelfen!A9,1,0)+IF(Rohdaten!A10=Dunkelelfen!A9,2,0)+IF(Rohdaten!A11=Dunkelelfen!A9,1,0)+IF(Rohdaten!A12=Dunkelelfen!A9,4,0)+IF(Rohdaten!A13=Dunkelelfen!A9,2,0)+IF(Rohdaten!A14=Dunkelelfen!A9,2,0)+IF(Rohdaten!A15=Dunkelelfen!A9,1,0)+IF(Rohdaten!A16=Dunkelelfen!A9,1,0)+IF(Rohdaten!A17=Dunkelelfen!A9,2,0)+IF(Rohdaten!A18=Dunkelelfen!A9,4,0)</f>
        <v>0</v>
      </c>
      <c r="C9" s="7">
        <v>0</v>
      </c>
      <c r="D9" s="22" t="s">
        <v>24</v>
      </c>
      <c r="F9" s="38"/>
      <c r="G9" s="42"/>
      <c r="H9" s="42"/>
      <c r="I9" s="42"/>
      <c r="J9" s="42"/>
      <c r="K9" s="42"/>
    </row>
    <row r="10" spans="1:12" x14ac:dyDescent="0.25">
      <c r="A10" s="13" t="s">
        <v>24</v>
      </c>
      <c r="B10" s="15">
        <f>IF(Rohdaten!A1=Dunkelelfen!A10,0,0)+IF(Rohdaten!A2=Dunkelelfen!A10,1,0)+IF(Rohdaten!A3=Dunkelelfen!A10,1,0)+IF(Rohdaten!A4=Dunkelelfen!A10,2,0)+IF(Rohdaten!A5=Dunkelelfen!A10,1,0)+IF(Rohdaten!A6=Dunkelelfen!A10,1,0)+IF(Rohdaten!A7=Dunkelelfen!A10,2,0)++IF(Rohdaten!A8=Dunkelelfen!A10,4,0)+IF(Rohdaten!A9=Dunkelelfen!A10,1,0)+IF(Rohdaten!A10=Dunkelelfen!A10,2,0)+IF(Rohdaten!A11=Dunkelelfen!A10,1,0)+IF(Rohdaten!A12=Dunkelelfen!A10,4,0)+IF(Rohdaten!A13=Dunkelelfen!A10,2,0)+IF(Rohdaten!A14=Dunkelelfen!A10,2,0)+IF(Rohdaten!A15=Dunkelelfen!A10,1,0)+IF(Rohdaten!A16=Dunkelelfen!A10,1,0)+IF(Rohdaten!A17=Dunkelelfen!A10,2,0)+IF(Rohdaten!A18=Dunkelelfen!A10,4,0)</f>
        <v>0</v>
      </c>
      <c r="C10" s="7">
        <v>0</v>
      </c>
      <c r="D10" s="22" t="s">
        <v>24</v>
      </c>
      <c r="G10" s="3" t="s">
        <v>61</v>
      </c>
      <c r="H10" s="3"/>
      <c r="I10" s="3"/>
      <c r="J10" s="3"/>
      <c r="K10" s="3"/>
    </row>
    <row r="11" spans="1:12" x14ac:dyDescent="0.25">
      <c r="A11" s="13" t="s">
        <v>24</v>
      </c>
      <c r="B11" s="15">
        <f>IF(Rohdaten!A1=Dunkelelfen!A11,0,0)+IF(Rohdaten!A2=Dunkelelfen!A11,1,0)+IF(Rohdaten!A3=Dunkelelfen!A11,1,0)+IF(Rohdaten!A4=Dunkelelfen!A11,2,0)+IF(Rohdaten!A5=Dunkelelfen!A11,1,0)+IF(Rohdaten!A6=Dunkelelfen!A11,1,0)+IF(Rohdaten!A7=Dunkelelfen!A11,2,0)++IF(Rohdaten!A8=Dunkelelfen!A11,4,0)+IF(Rohdaten!A9=Dunkelelfen!A11,1,0)+IF(Rohdaten!A10=Dunkelelfen!A11,2,0)+IF(Rohdaten!A11=Dunkelelfen!A11,1,0)+IF(Rohdaten!A12=Dunkelelfen!A11,4,0)+IF(Rohdaten!A13=Dunkelelfen!A11,2,0)+IF(Rohdaten!A14=Dunkelelfen!A11,2,0)+IF(Rohdaten!A15=Dunkelelfen!A11,1,0)+IF(Rohdaten!A16=Dunkelelfen!A11,1,0)+IF(Rohdaten!A17=Dunkelelfen!A11,2,0)+IF(Rohdaten!A18=Dunkelelfen!A11,4,0)</f>
        <v>0</v>
      </c>
      <c r="C11" s="7">
        <v>0</v>
      </c>
      <c r="D11" s="22" t="s">
        <v>24</v>
      </c>
      <c r="G11" s="41" t="s">
        <v>63</v>
      </c>
      <c r="H11" s="42"/>
      <c r="I11" s="42"/>
      <c r="J11" s="42"/>
      <c r="K11" s="42"/>
    </row>
    <row r="12" spans="1:12" ht="15.75" customHeight="1" thickBot="1" x14ac:dyDescent="0.3">
      <c r="A12" s="14" t="s">
        <v>24</v>
      </c>
      <c r="B12" s="17">
        <f>IF(Rohdaten!A1=Dunkelelfen!A12,0,0)+IF(Rohdaten!A2=Dunkelelfen!A12,1,0)+IF(Rohdaten!A3=Dunkelelfen!A12,1,0)+IF(Rohdaten!A4=Dunkelelfen!A12,2,0)+IF(Rohdaten!A5=Dunkelelfen!A12,1,0)+IF(Rohdaten!A6=Dunkelelfen!A12,1,0)+IF(Rohdaten!A7=Dunkelelfen!A12,2,0)++IF(Rohdaten!A8=Dunkelelfen!A12,4,0)+IF(Rohdaten!A9=Dunkelelfen!A12,1,0)+IF(Rohdaten!A10=Dunkelelfen!A12,2,0)+IF(Rohdaten!A11=Dunkelelfen!A12,1,0)+IF(Rohdaten!A12=Dunkelelfen!A12,4,0)+IF(Rohdaten!A13=Dunkelelfen!A12,2,0)+IF(Rohdaten!A14=Dunkelelfen!A12,2,0)+IF(Rohdaten!A15=Dunkelelfen!A12,1,0)+IF(Rohdaten!A16=Dunkelelfen!A12,1,0)+IF(Rohdaten!A17=Dunkelelfen!A12,2,0)+IF(Rohdaten!A18=Dunkelelfen!A12,4,0)</f>
        <v>0</v>
      </c>
      <c r="C12" s="10">
        <v>0</v>
      </c>
      <c r="D12" s="24" t="s">
        <v>24</v>
      </c>
      <c r="G12" s="42"/>
      <c r="H12" s="42"/>
      <c r="I12" s="42"/>
      <c r="J12" s="42"/>
      <c r="K12" s="42"/>
    </row>
    <row r="14" spans="1:12" ht="15.75" thickBot="1" x14ac:dyDescent="0.3">
      <c r="A14" s="5" t="s">
        <v>37</v>
      </c>
      <c r="B14" s="2" t="s">
        <v>57</v>
      </c>
      <c r="C14" s="2" t="s">
        <v>59</v>
      </c>
      <c r="D14" s="18" t="s">
        <v>58</v>
      </c>
      <c r="E14" s="3" t="s">
        <v>30</v>
      </c>
      <c r="H14" s="3"/>
      <c r="I14" s="3"/>
      <c r="J14" s="3"/>
      <c r="K14" s="3"/>
      <c r="L14" s="3"/>
    </row>
    <row r="15" spans="1:12" x14ac:dyDescent="0.25">
      <c r="A15" s="12" t="s">
        <v>38</v>
      </c>
      <c r="B15" s="16"/>
      <c r="C15" s="8">
        <v>0</v>
      </c>
      <c r="D15" s="19">
        <f>(IF(Rohdaten!G2=Dunkelelfen!A15,((B15*1)/5),0)+IF(Rohdaten!G3=Dunkelelfen!A15,((B15*1)/10),0)+IF(Rohdaten!G4=Dunkelelfen!A15,((B15*1)*3),0)+IF(Rohdaten!G5=Dunkelelfen!A15,((B15*1)*1),0)+IF(Rohdaten!G6=Dunkelelfen!A15,((B15*1)*3),0)+IF(Rohdaten!G7=Dunkelelfen!A15,((B15*1)*1),0)++IF(Rohdaten!G8=Dunkelelfen!A15,((B15*1)/2.5),0)+IF(Rohdaten!G9=Dunkelelfen!A15,((B15*1)/10),0)+IF(Rohdaten!G10=Dunkelelfen!A15,((B15*1)/5),0)+IF(Rohdaten!G11=Dunkelelfen!A15,((B15*1)/5),0)+IF(Rohdaten!G12=Dunkelelfen!A15,((B15*1)/2.5),0)+IF(Rohdaten!G13=Dunkelelfen!A15,((B15*1)/10),0)+IF(Rohdaten!G14=Dunkelelfen!A15,((B15*1)/5),0)+IF(Rohdaten!G15=Dunkelelfen!A15,((B15*1)/5),0)+IF(Rohdaten!G16=Dunkelelfen!A15,((B15*1)/1),0)+IF(Rohdaten!G17=Dunkelelfen!A15,((B15*1)/5),0)+IF(Rohdaten!G18=Dunkelelfen!A15,((B15*1)/5),0)+IF(Rohdaten!G19=Dunkelelfen!A15,((B15*1)/3.35),0))*C15</f>
        <v>0</v>
      </c>
      <c r="E15" s="20" t="s">
        <v>24</v>
      </c>
      <c r="H15" s="25"/>
      <c r="I15" s="26"/>
      <c r="J15" s="26"/>
      <c r="K15" s="26"/>
      <c r="L15" s="26"/>
    </row>
    <row r="16" spans="1:12" x14ac:dyDescent="0.25">
      <c r="A16" s="13" t="s">
        <v>47</v>
      </c>
      <c r="B16" s="15"/>
      <c r="C16" s="7">
        <v>0</v>
      </c>
      <c r="D16" s="21">
        <f>(IF(Rohdaten!G2=Dunkelelfen!A16,((B16*1)/5),0)+IF(Rohdaten!G3=Dunkelelfen!A16,((B16*1)/10),0)+IF(Rohdaten!G4=Dunkelelfen!A16,((B16*1)*3),0)+IF(Rohdaten!G5=Dunkelelfen!A16,((B16*1)*1),0)+IF(Rohdaten!G6=Dunkelelfen!A16,((B16*1)*3),0)+IF(Rohdaten!G7=Dunkelelfen!A16,((B16*1)*1),0)++IF(Rohdaten!G8=Dunkelelfen!A16,((B16*1)/2.5),0)+IF(Rohdaten!G9=Dunkelelfen!A16,((B16*1)/10),0)+IF(Rohdaten!G10=Dunkelelfen!A16,((B16*1)/5),0)+IF(Rohdaten!G11=Dunkelelfen!A16,((B16*1)/5),0)+IF(Rohdaten!G12=Dunkelelfen!A16,((B16*1)/2.5),0)+IF(Rohdaten!G13=Dunkelelfen!A16,((B16*1)/10),0)+IF(Rohdaten!G14=Dunkelelfen!A16,((B16*1)/5),0)+IF(Rohdaten!G15=Dunkelelfen!A16,((B16*1)/5),0)+IF(Rohdaten!G16=Dunkelelfen!A16,((B16*1)/1),0)+IF(Rohdaten!G17=Dunkelelfen!A16,((B16*1)/5),0)+IF(Rohdaten!G18=Dunkelelfen!A16,((B16*1)/5),0)+IF(Rohdaten!G19=Dunkelelfen!A16,((B16*1)/3.35),0))*C16</f>
        <v>0</v>
      </c>
      <c r="E16" s="22" t="s">
        <v>24</v>
      </c>
      <c r="H16" s="26"/>
      <c r="I16" s="26"/>
      <c r="J16" s="26"/>
      <c r="K16" s="26"/>
      <c r="L16" s="26"/>
    </row>
    <row r="17" spans="1:12" x14ac:dyDescent="0.25">
      <c r="A17" s="13" t="s">
        <v>24</v>
      </c>
      <c r="B17" s="15"/>
      <c r="C17" s="7">
        <v>0</v>
      </c>
      <c r="D17" s="21">
        <f>(IF(Rohdaten!G2=Dunkelelfen!A17,((B17*1)/5),0)+IF(Rohdaten!G3=Dunkelelfen!A17,((B17*1)/10),0)+IF(Rohdaten!G4=Dunkelelfen!A17,((B17*1)*3),0)+IF(Rohdaten!G5=Dunkelelfen!A17,((B17*1)*1),0)+IF(Rohdaten!G6=Dunkelelfen!A17,((B17*1)*3),0)+IF(Rohdaten!G7=Dunkelelfen!A17,((B17*1)*1),0)++IF(Rohdaten!G8=Dunkelelfen!A17,((B17*1)/2.5),0)+IF(Rohdaten!G9=Dunkelelfen!A17,((B17*1)/10),0)+IF(Rohdaten!G10=Dunkelelfen!A17,((B17*1)/5),0)+IF(Rohdaten!G11=Dunkelelfen!A17,((B17*1)/5),0)+IF(Rohdaten!G12=Dunkelelfen!A17,((B17*1)/2.5),0)+IF(Rohdaten!G13=Dunkelelfen!A17,((B17*1)/10),0)+IF(Rohdaten!G14=Dunkelelfen!A17,((B17*1)/5),0)+IF(Rohdaten!G15=Dunkelelfen!A17,((B17*1)/5),0)+IF(Rohdaten!G16=Dunkelelfen!A17,((B17*1)/1),0)+IF(Rohdaten!G17=Dunkelelfen!A17,((B17*1)/5),0)+IF(Rohdaten!G18=Dunkelelfen!A17,((B17*1)/5),0)+IF(Rohdaten!G19=Dunkelelfen!A17,((B17*1)/3.35),0))*C17</f>
        <v>0</v>
      </c>
      <c r="E17" s="22" t="s">
        <v>24</v>
      </c>
      <c r="H17" s="3"/>
      <c r="I17" s="3"/>
      <c r="J17" s="3"/>
      <c r="K17" s="3"/>
      <c r="L17" s="3"/>
    </row>
    <row r="18" spans="1:12" x14ac:dyDescent="0.25">
      <c r="A18" s="13" t="s">
        <v>24</v>
      </c>
      <c r="B18" s="15"/>
      <c r="C18" s="7">
        <v>0</v>
      </c>
      <c r="D18" s="21">
        <f>(IF(Rohdaten!G2=Dunkelelfen!A18,((B18*1)/5),0)+IF(Rohdaten!G3=Dunkelelfen!A18,((B18*1)/10),0)+IF(Rohdaten!G4=Dunkelelfen!A18,((B18*1)*3),0)+IF(Rohdaten!G5=Dunkelelfen!A18,((B18*1)*1),0)+IF(Rohdaten!G6=Dunkelelfen!A18,((B18*1)*3),0)+IF(Rohdaten!G7=Dunkelelfen!A18,((B18*1)*1),0)++IF(Rohdaten!G8=Dunkelelfen!A18,((B18*1)/2.5),0)+IF(Rohdaten!G9=Dunkelelfen!A18,((B18*1)/10),0)+IF(Rohdaten!G10=Dunkelelfen!A18,((B18*1)/5),0)+IF(Rohdaten!G11=Dunkelelfen!A18,((B18*1)/5),0)+IF(Rohdaten!G12=Dunkelelfen!A18,((B18*1)/2.5),0)+IF(Rohdaten!G13=Dunkelelfen!A18,((B18*1)/10),0)+IF(Rohdaten!G14=Dunkelelfen!A18,((B18*1)/5),0)+IF(Rohdaten!G15=Dunkelelfen!A18,((B18*1)/5),0)+IF(Rohdaten!G16=Dunkelelfen!A18,((B18*1)/1),0)+IF(Rohdaten!G17=Dunkelelfen!A18,((B18*1)/5),0)+IF(Rohdaten!G18=Dunkelelfen!A18,((B18*1)/5),0)+IF(Rohdaten!G19=Dunkelelfen!A18,((B18*1)/3.35),0))*C18</f>
        <v>0</v>
      </c>
      <c r="E18" s="22" t="s">
        <v>24</v>
      </c>
      <c r="H18" s="25"/>
      <c r="I18" s="26"/>
      <c r="J18" s="26"/>
      <c r="K18" s="26"/>
      <c r="L18" s="26"/>
    </row>
    <row r="19" spans="1:12" x14ac:dyDescent="0.25">
      <c r="A19" s="13" t="s">
        <v>24</v>
      </c>
      <c r="B19" s="15"/>
      <c r="C19" s="7">
        <v>0</v>
      </c>
      <c r="D19" s="21">
        <f>(IF(Rohdaten!G2=Dunkelelfen!A19,((B19*1)/5),0)+IF(Rohdaten!G3=Dunkelelfen!A19,((B19*1)/10),0)+IF(Rohdaten!G4=Dunkelelfen!A19,((B19*1)*3),0)+IF(Rohdaten!G5=Dunkelelfen!A19,((B19*1)*1),0)+IF(Rohdaten!G6=Dunkelelfen!A19,((B19*1)*3),0)+IF(Rohdaten!G7=Dunkelelfen!A19,((B19*1)*1),0)++IF(Rohdaten!G8=Dunkelelfen!A19,((B19*1)/2.5),0)+IF(Rohdaten!G9=Dunkelelfen!A19,((B19*1)/10),0)+IF(Rohdaten!G10=Dunkelelfen!A19,((B19*1)/5),0)+IF(Rohdaten!G11=Dunkelelfen!A19,((B19*1)/5),0)+IF(Rohdaten!G12=Dunkelelfen!A19,((B19*1)/2.5),0)+IF(Rohdaten!G13=Dunkelelfen!A19,((B19*1)/10),0)+IF(Rohdaten!G14=Dunkelelfen!A19,((B19*1)/5),0)+IF(Rohdaten!G15=Dunkelelfen!A19,((B19*1)/5),0)+IF(Rohdaten!G16=Dunkelelfen!A19,((B19*1)/1),0)+IF(Rohdaten!G17=Dunkelelfen!A19,((B19*1)/5),0)+IF(Rohdaten!G18=Dunkelelfen!A19,((B19*1)/5),0)+IF(Rohdaten!G19=Dunkelelfen!A19,((B19*1)/3.35),0))*C19</f>
        <v>0</v>
      </c>
      <c r="E19" s="22" t="s">
        <v>24</v>
      </c>
      <c r="H19" s="26"/>
      <c r="I19" s="26"/>
      <c r="J19" s="26"/>
      <c r="K19" s="26"/>
      <c r="L19" s="26"/>
    </row>
    <row r="20" spans="1:12" x14ac:dyDescent="0.25">
      <c r="A20" s="13" t="s">
        <v>24</v>
      </c>
      <c r="B20" s="15"/>
      <c r="C20" s="7">
        <v>0</v>
      </c>
      <c r="D20" s="21">
        <f>(IF(Rohdaten!G2=Dunkelelfen!A20,((B20*1)/5),0)+IF(Rohdaten!G3=Dunkelelfen!A20,((B20*1)/10),0)+IF(Rohdaten!G4=Dunkelelfen!A20,((B20*1)*3),0)+IF(Rohdaten!G5=Dunkelelfen!A20,((B20*1)*1),0)+IF(Rohdaten!G6=Dunkelelfen!A20,((B20*1)*3),0)+IF(Rohdaten!G7=Dunkelelfen!A20,((B20*1)*1),0)++IF(Rohdaten!G8=Dunkelelfen!A20,((B20*1)/2.5),0)+IF(Rohdaten!G9=Dunkelelfen!A20,((B20*1)/10),0)+IF(Rohdaten!G10=Dunkelelfen!A20,((B20*1)/5),0)+IF(Rohdaten!G11=Dunkelelfen!A20,((B20*1)/5),0)+IF(Rohdaten!G12=Dunkelelfen!A20,((B20*1)/2.5),0)+IF(Rohdaten!G13=Dunkelelfen!A20,((B20*1)/10),0)+IF(Rohdaten!G14=Dunkelelfen!A20,((B20*1)/5),0)+IF(Rohdaten!G15=Dunkelelfen!A20,((B20*1)/5),0)+IF(Rohdaten!G16=Dunkelelfen!A20,((B20*1)/1),0)+IF(Rohdaten!G17=Dunkelelfen!A20,((B20*1)/5),0)+IF(Rohdaten!G18=Dunkelelfen!A20,((B20*1)/5),0)+IF(Rohdaten!G19=Dunkelelfen!A20,((B20*1)/3.35),0))*C20</f>
        <v>0</v>
      </c>
      <c r="E20" s="22" t="s">
        <v>24</v>
      </c>
      <c r="H20" s="3"/>
    </row>
    <row r="21" spans="1:12" x14ac:dyDescent="0.25">
      <c r="A21" s="13" t="s">
        <v>24</v>
      </c>
      <c r="B21" s="15"/>
      <c r="C21" s="7">
        <v>0</v>
      </c>
      <c r="D21" s="21">
        <f>(IF(Rohdaten!G2=Dunkelelfen!A21,((B21*1)/5),0)+IF(Rohdaten!G3=Dunkelelfen!A21,((B21*1)/10),0)+IF(Rohdaten!G4=Dunkelelfen!A21,((B21*1)*3),0)+IF(Rohdaten!G5=Dunkelelfen!A21,((B21*1)*1),0)+IF(Rohdaten!G6=Dunkelelfen!A21,((B21*1)*3),0)+IF(Rohdaten!G7=Dunkelelfen!A21,((B21*1)*1),0)++IF(Rohdaten!G8=Dunkelelfen!A21,((B21*1)/2.5),0)+IF(Rohdaten!G9=Dunkelelfen!A21,((B21*1)/10),0)+IF(Rohdaten!G10=Dunkelelfen!A21,((B21*1)/5),0)+IF(Rohdaten!G11=Dunkelelfen!A21,((B21*1)/5),0)+IF(Rohdaten!G12=Dunkelelfen!A21,((B21*1)/2.5),0)+IF(Rohdaten!G13=Dunkelelfen!A21,((B21*1)/10),0)+IF(Rohdaten!G14=Dunkelelfen!A21,((B21*1)/5),0)+IF(Rohdaten!G15=Dunkelelfen!A21,((B21*1)/5),0)+IF(Rohdaten!G16=Dunkelelfen!A21,((B21*1)/1),0)+IF(Rohdaten!G17=Dunkelelfen!A21,((B21*1)/5),0)+IF(Rohdaten!G18=Dunkelelfen!A21,((B21*1)/5),0)+IF(Rohdaten!G19=Dunkelelfen!A21,((B21*1)/3.35),0))*C21</f>
        <v>0</v>
      </c>
      <c r="E21" s="22" t="s">
        <v>24</v>
      </c>
      <c r="H21" s="3"/>
      <c r="I21" s="3"/>
      <c r="J21" s="3"/>
      <c r="K21" s="3"/>
      <c r="L21" s="3"/>
    </row>
    <row r="22" spans="1:12" ht="15" customHeight="1" x14ac:dyDescent="0.25">
      <c r="A22" s="13" t="s">
        <v>24</v>
      </c>
      <c r="B22" s="15"/>
      <c r="C22" s="7">
        <v>0</v>
      </c>
      <c r="D22" s="21">
        <f>(IF(Rohdaten!G2=Dunkelelfen!A22,((B22*1)/5),0)+IF(Rohdaten!G3=Dunkelelfen!A22,((B22*1)/10),0)+IF(Rohdaten!G4=Dunkelelfen!A22,((B22*1)*3),0)+IF(Rohdaten!G5=Dunkelelfen!A22,((B22*1)*1),0)+IF(Rohdaten!G6=Dunkelelfen!A22,((B22*1)*3),0)+IF(Rohdaten!G7=Dunkelelfen!A22,((B22*1)*1),0)++IF(Rohdaten!G8=Dunkelelfen!A22,((B22*1)/2.5),0)+IF(Rohdaten!G9=Dunkelelfen!A22,((B22*1)/10),0)+IF(Rohdaten!G10=Dunkelelfen!A22,((B22*1)/5),0)+IF(Rohdaten!G11=Dunkelelfen!A22,((B22*1)/5),0)+IF(Rohdaten!G12=Dunkelelfen!A22,((B22*1)/2.5),0)+IF(Rohdaten!G13=Dunkelelfen!A22,((B22*1)/10),0)+IF(Rohdaten!G14=Dunkelelfen!A22,((B22*1)/5),0)+IF(Rohdaten!G15=Dunkelelfen!A22,((B22*1)/5),0)+IF(Rohdaten!G16=Dunkelelfen!A22,((B22*1)/1),0)+IF(Rohdaten!G17=Dunkelelfen!A22,((B22*1)/5),0)+IF(Rohdaten!G18=Dunkelelfen!A22,((B22*1)/5),0)+IF(Rohdaten!G19=Dunkelelfen!A22,((B22*1)/3.35),0))*C22</f>
        <v>0</v>
      </c>
      <c r="E22" s="22" t="s">
        <v>24</v>
      </c>
      <c r="H22" s="25"/>
      <c r="I22" s="26"/>
      <c r="J22" s="26"/>
      <c r="K22" s="26"/>
      <c r="L22" s="26"/>
    </row>
    <row r="23" spans="1:12" x14ac:dyDescent="0.25">
      <c r="A23" s="13" t="s">
        <v>24</v>
      </c>
      <c r="B23" s="15"/>
      <c r="C23" s="7">
        <v>0</v>
      </c>
      <c r="D23" s="21">
        <f>(IF(Rohdaten!G2=Dunkelelfen!A23,((B23*1)/5),0)+IF(Rohdaten!G3=Dunkelelfen!A23,((B23*1)/10),0)+IF(Rohdaten!G4=Dunkelelfen!A23,((B23*1)*3),0)+IF(Rohdaten!G5=Dunkelelfen!A23,((B23*1)*1),0)+IF(Rohdaten!G6=Dunkelelfen!A23,((B23*1)*3),0)+IF(Rohdaten!G7=Dunkelelfen!A23,((B23*1)*1),0)++IF(Rohdaten!G8=Dunkelelfen!A23,((B23*1)/2.5),0)+IF(Rohdaten!G9=Dunkelelfen!A23,((B23*1)/10),0)+IF(Rohdaten!G10=Dunkelelfen!A23,((B23*1)/5),0)+IF(Rohdaten!G11=Dunkelelfen!A23,((B23*1)/5),0)+IF(Rohdaten!G12=Dunkelelfen!A23,((B23*1)/2.5),0)+IF(Rohdaten!G13=Dunkelelfen!A23,((B23*1)/10),0)+IF(Rohdaten!G14=Dunkelelfen!A23,((B23*1)/5),0)+IF(Rohdaten!G15=Dunkelelfen!A23,((B23*1)/5),0)+IF(Rohdaten!G16=Dunkelelfen!A23,((B23*1)/1),0)+IF(Rohdaten!G17=Dunkelelfen!A23,((B23*1)/5),0)+IF(Rohdaten!G18=Dunkelelfen!A23,((B23*1)/5),0)+IF(Rohdaten!G19=Dunkelelfen!A23,((B23*1)/3.35),0))*C23</f>
        <v>0</v>
      </c>
      <c r="E23" s="22" t="s">
        <v>24</v>
      </c>
      <c r="H23" s="26"/>
      <c r="I23" s="26"/>
      <c r="J23" s="26"/>
      <c r="K23" s="26"/>
      <c r="L23" s="26"/>
    </row>
    <row r="24" spans="1:12" x14ac:dyDescent="0.25">
      <c r="A24" s="13" t="s">
        <v>24</v>
      </c>
      <c r="B24" s="15"/>
      <c r="C24" s="7">
        <v>0</v>
      </c>
      <c r="D24" s="21">
        <f>(IF(Rohdaten!G2=Dunkelelfen!A24,((B24*1)/5),0)+IF(Rohdaten!G3=Dunkelelfen!A24,((B24*1)/10),0)+IF(Rohdaten!G4=Dunkelelfen!A24,((B24*1)*3),0)+IF(Rohdaten!G5=Dunkelelfen!A24,((B24*1)*1),0)+IF(Rohdaten!G6=Dunkelelfen!A24,((B24*1)*3),0)+IF(Rohdaten!G7=Dunkelelfen!A24,((B24*1)*1),0)++IF(Rohdaten!G8=Dunkelelfen!A24,((B24*1)/2.5),0)+IF(Rohdaten!G9=Dunkelelfen!A24,((B24*1)/10),0)+IF(Rohdaten!G10=Dunkelelfen!A24,((B24*1)/5),0)+IF(Rohdaten!G11=Dunkelelfen!A24,((B24*1)/5),0)+IF(Rohdaten!G12=Dunkelelfen!A24,((B24*1)/2.5),0)+IF(Rohdaten!G13=Dunkelelfen!A24,((B24*1)/10),0)+IF(Rohdaten!G14=Dunkelelfen!A24,((B24*1)/5),0)+IF(Rohdaten!G15=Dunkelelfen!A24,((B24*1)/5),0)+IF(Rohdaten!G16=Dunkelelfen!A24,((B24*1)/1),0)+IF(Rohdaten!G17=Dunkelelfen!A24,((B24*1)/5),0)+IF(Rohdaten!G18=Dunkelelfen!A24,((B24*1)/5),0)+IF(Rohdaten!G19=Dunkelelfen!A24,((B24*1)/3.35),0))*C24</f>
        <v>0</v>
      </c>
      <c r="E24" s="22" t="s">
        <v>24</v>
      </c>
    </row>
    <row r="25" spans="1:12" x14ac:dyDescent="0.25">
      <c r="A25" s="13" t="s">
        <v>24</v>
      </c>
      <c r="B25" s="15"/>
      <c r="C25" s="7">
        <v>0</v>
      </c>
      <c r="D25" s="21">
        <f>(IF(Rohdaten!G2=Dunkelelfen!A25,((B25*1)/5),0)+IF(Rohdaten!G3=Dunkelelfen!A25,((B25*1)/10),0)+IF(Rohdaten!G4=Dunkelelfen!A25,((B25*1)*3),0)+IF(Rohdaten!G5=Dunkelelfen!A25,((B25*1)*1),0)+IF(Rohdaten!G6=Dunkelelfen!A25,((B25*1)*3),0)+IF(Rohdaten!G7=Dunkelelfen!A25,((B25*1)*1),0)++IF(Rohdaten!G8=Dunkelelfen!A25,((B25*1)/2.5),0)+IF(Rohdaten!G9=Dunkelelfen!A25,((B25*1)/10),0)+IF(Rohdaten!G10=Dunkelelfen!A25,((B25*1)/5),0)+IF(Rohdaten!G11=Dunkelelfen!A25,((B25*1)/5),0)+IF(Rohdaten!G12=Dunkelelfen!A25,((B25*1)/2.5),0)+IF(Rohdaten!G13=Dunkelelfen!A25,((B25*1)/10),0)+IF(Rohdaten!G14=Dunkelelfen!A25,((B25*1)/5),0)+IF(Rohdaten!G15=Dunkelelfen!A25,((B25*1)/5),0)+IF(Rohdaten!G16=Dunkelelfen!A25,((B25*1)/1),0)+IF(Rohdaten!G17=Dunkelelfen!A25,((B25*1)/5),0)+IF(Rohdaten!G18=Dunkelelfen!A25,((B25*1)/5),0)+IF(Rohdaten!G19=Dunkelelfen!A25,((B25*1)/3.35),0))*C25</f>
        <v>0</v>
      </c>
      <c r="E25" s="22" t="s">
        <v>24</v>
      </c>
    </row>
    <row r="26" spans="1:12" x14ac:dyDescent="0.25">
      <c r="A26" s="13" t="s">
        <v>24</v>
      </c>
      <c r="B26" s="15"/>
      <c r="C26" s="7">
        <v>0</v>
      </c>
      <c r="D26" s="21">
        <f>(IF(Rohdaten!G2=Dunkelelfen!A26,((B26*1)/5),0)+IF(Rohdaten!G3=Dunkelelfen!A26,((B26*1)/10),0)+IF(Rohdaten!G4=Dunkelelfen!A26,((B26*1)*3),0)+IF(Rohdaten!G5=Dunkelelfen!A26,((B26*1)*1),0)+IF(Rohdaten!G6=Dunkelelfen!A26,((B26*1)*3),0)+IF(Rohdaten!G7=Dunkelelfen!A26,((B26*1)*1),0)++IF(Rohdaten!G8=Dunkelelfen!A26,((B26*1)/2.5),0)+IF(Rohdaten!G9=Dunkelelfen!A26,((B26*1)/10),0)+IF(Rohdaten!G10=Dunkelelfen!A26,((B26*1)/5),0)+IF(Rohdaten!G11=Dunkelelfen!A26,((B26*1)/5),0)+IF(Rohdaten!G12=Dunkelelfen!A26,((B26*1)/2.5),0)+IF(Rohdaten!G13=Dunkelelfen!A26,((B26*1)/10),0)+IF(Rohdaten!G14=Dunkelelfen!A26,((B26*1)/5),0)+IF(Rohdaten!G15=Dunkelelfen!A26,((B26*1)/5),0)+IF(Rohdaten!G16=Dunkelelfen!A26,((B26*1)/1),0)+IF(Rohdaten!G17=Dunkelelfen!A26,((B26*1)/5),0)+IF(Rohdaten!G18=Dunkelelfen!A26,((B26*1)/5),0)+IF(Rohdaten!G19=Dunkelelfen!A26,((B26*1)/3.35),0))*C26</f>
        <v>0</v>
      </c>
      <c r="E26" s="22" t="s">
        <v>24</v>
      </c>
    </row>
    <row r="27" spans="1:12" x14ac:dyDescent="0.25">
      <c r="A27" s="13" t="s">
        <v>24</v>
      </c>
      <c r="B27" s="15"/>
      <c r="C27" s="7">
        <v>0</v>
      </c>
      <c r="D27" s="21">
        <f>(IF(Rohdaten!G2=Dunkelelfen!A27,((B27*1)/5),0)+IF(Rohdaten!G3=Dunkelelfen!A27,((B27*1)/10),0)+IF(Rohdaten!G4=Dunkelelfen!A27,((B27*1)*3),0)+IF(Rohdaten!G5=Dunkelelfen!A27,((B27*1)*1),0)+IF(Rohdaten!G6=Dunkelelfen!A27,((B27*1)*3),0)+IF(Rohdaten!G7=Dunkelelfen!A27,((B27*1)*1),0)++IF(Rohdaten!G8=Dunkelelfen!A27,((B27*1)/2.5),0)+IF(Rohdaten!G9=Dunkelelfen!A27,((B27*1)/10),0)+IF(Rohdaten!G10=Dunkelelfen!A27,((B27*1)/5),0)+IF(Rohdaten!G11=Dunkelelfen!A27,((B27*1)/5),0)+IF(Rohdaten!G12=Dunkelelfen!A27,((B27*1)/2.5),0)+IF(Rohdaten!G13=Dunkelelfen!A27,((B27*1)/10),0)+IF(Rohdaten!G14=Dunkelelfen!A27,((B27*1)/5),0)+IF(Rohdaten!G15=Dunkelelfen!A27,((B27*1)/5),0)+IF(Rohdaten!G16=Dunkelelfen!A27,((B27*1)/1),0)+IF(Rohdaten!G17=Dunkelelfen!A27,((B27*1)/5),0)+IF(Rohdaten!G18=Dunkelelfen!A27,((B27*1)/5),0)+IF(Rohdaten!G19=Dunkelelfen!A27,((B27*1)/3.35),0))*C27</f>
        <v>0</v>
      </c>
      <c r="E27" s="22" t="s">
        <v>24</v>
      </c>
    </row>
    <row r="28" spans="1:12" x14ac:dyDescent="0.25">
      <c r="A28" s="13" t="s">
        <v>24</v>
      </c>
      <c r="B28" s="15"/>
      <c r="C28" s="7">
        <v>0</v>
      </c>
      <c r="D28" s="21">
        <f>(IF(Rohdaten!G2=Dunkelelfen!A28,((B28*1)/5),0)+IF(Rohdaten!G3=Dunkelelfen!A28,((B28*1)/10),0)+IF(Rohdaten!G4=Dunkelelfen!A28,((B28*1)*3),0)+IF(Rohdaten!G5=Dunkelelfen!A28,((B28*1)*1),0)+IF(Rohdaten!G6=Dunkelelfen!A28,((B28*1)*3),0)+IF(Rohdaten!G7=Dunkelelfen!A28,((B28*1)*1),0)++IF(Rohdaten!G8=Dunkelelfen!A28,((B28*1)/2.5),0)+IF(Rohdaten!G9=Dunkelelfen!A28,((B28*1)/10),0)+IF(Rohdaten!G10=Dunkelelfen!A28,((B28*1)/5),0)+IF(Rohdaten!G11=Dunkelelfen!A28,((B28*1)/5),0)+IF(Rohdaten!G12=Dunkelelfen!A28,((B28*1)/2.5),0)+IF(Rohdaten!G13=Dunkelelfen!A28,((B28*1)/10),0)+IF(Rohdaten!G14=Dunkelelfen!A28,((B28*1)/5),0)+IF(Rohdaten!G15=Dunkelelfen!A28,((B28*1)/5),0)+IF(Rohdaten!G16=Dunkelelfen!A28,((B28*1)/1),0)+IF(Rohdaten!G17=Dunkelelfen!A28,((B28*1)/5),0)+IF(Rohdaten!G18=Dunkelelfen!A28,((B28*1)/5),0)+IF(Rohdaten!G19=Dunkelelfen!A28,((B28*1)/3.35),0))*C28</f>
        <v>0</v>
      </c>
      <c r="E28" s="22" t="s">
        <v>24</v>
      </c>
    </row>
    <row r="29" spans="1:12" x14ac:dyDescent="0.25">
      <c r="A29" s="13" t="s">
        <v>24</v>
      </c>
      <c r="B29" s="15"/>
      <c r="C29" s="7">
        <v>0</v>
      </c>
      <c r="D29" s="21">
        <f>(IF(Rohdaten!G2=Dunkelelfen!A29,((B29*1)/5),0)+IF(Rohdaten!G3=Dunkelelfen!A29,((B29*1)/10),0)+IF(Rohdaten!G4=Dunkelelfen!A29,((B29*1)*3),0)+IF(Rohdaten!G5=Dunkelelfen!A29,((B29*1)*1),0)+IF(Rohdaten!G6=Dunkelelfen!A29,((B29*1)*3),0)+IF(Rohdaten!G7=Dunkelelfen!A29,((B29*1)*1),0)++IF(Rohdaten!G8=Dunkelelfen!A29,((B29*1)/2.5),0)+IF(Rohdaten!G9=Dunkelelfen!A29,((B29*1)/10),0)+IF(Rohdaten!G10=Dunkelelfen!A29,((B29*1)/5),0)+IF(Rohdaten!G11=Dunkelelfen!A29,((B29*1)/5),0)+IF(Rohdaten!G12=Dunkelelfen!A29,((B29*1)/2.5),0)+IF(Rohdaten!G13=Dunkelelfen!A29,((B29*1)/10),0)+IF(Rohdaten!G14=Dunkelelfen!A29,((B29*1)/5),0)+IF(Rohdaten!G15=Dunkelelfen!A29,((B29*1)/5),0)+IF(Rohdaten!G16=Dunkelelfen!A29,((B29*1)/1),0)+IF(Rohdaten!G17=Dunkelelfen!A29,((B29*1)/5),0)+IF(Rohdaten!G18=Dunkelelfen!A29,((B29*1)/5),0)+IF(Rohdaten!G19=Dunkelelfen!A29,((B29*1)/3.35),0))*C29</f>
        <v>0</v>
      </c>
      <c r="E29" s="22" t="s">
        <v>24</v>
      </c>
    </row>
    <row r="30" spans="1:12" x14ac:dyDescent="0.25">
      <c r="A30" s="13" t="s">
        <v>24</v>
      </c>
      <c r="B30" s="15"/>
      <c r="C30" s="7">
        <v>0</v>
      </c>
      <c r="D30" s="21">
        <f>(IF(Rohdaten!G2=Dunkelelfen!A30,((B30*1)/5),0)+IF(Rohdaten!G3=Dunkelelfen!A30,((B30*1)/10),0)+IF(Rohdaten!G4=Dunkelelfen!A30,((B30*1)*3),0)+IF(Rohdaten!G5=Dunkelelfen!A30,((B30*1)*1),0)+IF(Rohdaten!G6=Dunkelelfen!A30,((B30*1)*3),0)+IF(Rohdaten!G7=Dunkelelfen!A30,((B30*1)*1),0)++IF(Rohdaten!G8=Dunkelelfen!A30,((B30*1)/2.5),0)+IF(Rohdaten!G9=Dunkelelfen!A30,((B30*1)/10),0)+IF(Rohdaten!G10=Dunkelelfen!A30,((B30*1)/5),0)+IF(Rohdaten!G11=Dunkelelfen!A30,((B30*1)/5),0)+IF(Rohdaten!G12=Dunkelelfen!A30,((B30*1)/2.5),0)+IF(Rohdaten!G13=Dunkelelfen!A30,((B30*1)/10),0)+IF(Rohdaten!G14=Dunkelelfen!A30,((B30*1)/5),0)+IF(Rohdaten!G15=Dunkelelfen!A30,((B30*1)/5),0)+IF(Rohdaten!G16=Dunkelelfen!A30,((B30*1)/1),0)+IF(Rohdaten!G17=Dunkelelfen!A30,((B30*1)/5),0)+IF(Rohdaten!G18=Dunkelelfen!A30,((B30*1)/5),0)+IF(Rohdaten!G19=Dunkelelfen!A30,((B30*1)/3.35),0))*C30</f>
        <v>0</v>
      </c>
      <c r="E30" s="22" t="s">
        <v>24</v>
      </c>
    </row>
    <row r="31" spans="1:12" x14ac:dyDescent="0.25">
      <c r="A31" s="13" t="s">
        <v>24</v>
      </c>
      <c r="B31" s="15"/>
      <c r="C31" s="7">
        <v>0</v>
      </c>
      <c r="D31" s="21">
        <f>(IF(Rohdaten!G2=Dunkelelfen!A31,((B31*1)/5),0)+IF(Rohdaten!G3=Dunkelelfen!A31,((B31*1)/10),0)+IF(Rohdaten!G4=Dunkelelfen!A31,((B31*1)*3),0)+IF(Rohdaten!G5=Dunkelelfen!A31,((B31*1)*1),0)+IF(Rohdaten!G6=Dunkelelfen!A31,((B31*1)*3),0)+IF(Rohdaten!G7=Dunkelelfen!A31,((B31*1)*1),0)++IF(Rohdaten!G8=Dunkelelfen!A31,((B31*1)/2.5),0)+IF(Rohdaten!G9=Dunkelelfen!A31,((B31*1)/10),0)+IF(Rohdaten!G10=Dunkelelfen!A31,((B31*1)/5),0)+IF(Rohdaten!G11=Dunkelelfen!A31,((B31*1)/5),0)+IF(Rohdaten!G12=Dunkelelfen!A31,((B31*1)/2.5),0)+IF(Rohdaten!G13=Dunkelelfen!A31,((B31*1)/10),0)+IF(Rohdaten!G14=Dunkelelfen!A31,((B31*1)/5),0)+IF(Rohdaten!G15=Dunkelelfen!A31,((B31*1)/5),0)+IF(Rohdaten!G16=Dunkelelfen!A31,((B31*1)/1),0)+IF(Rohdaten!G17=Dunkelelfen!A31,((B31*1)/5),0)+IF(Rohdaten!G18=Dunkelelfen!A31,((B31*1)/5),0)+IF(Rohdaten!G19=Dunkelelfen!A31,((B31*1)/3.35),0))*C31</f>
        <v>0</v>
      </c>
      <c r="E31" s="22" t="s">
        <v>24</v>
      </c>
    </row>
    <row r="32" spans="1:12" x14ac:dyDescent="0.25">
      <c r="A32" s="13" t="s">
        <v>24</v>
      </c>
      <c r="B32" s="15"/>
      <c r="C32" s="7">
        <v>0</v>
      </c>
      <c r="D32" s="21">
        <f>(IF(Rohdaten!G2=Dunkelelfen!A32,((B32*1)/5),0)+IF(Rohdaten!G3=Dunkelelfen!A32,((B32*1)/10),0)+IF(Rohdaten!G4=Dunkelelfen!A32,((B32*1)*3),0)+IF(Rohdaten!G5=Dunkelelfen!A32,((B32*1)*1),0)+IF(Rohdaten!G6=Dunkelelfen!A32,((B32*1)*3),0)+IF(Rohdaten!G7=Dunkelelfen!A32,((B32*1)*1),0)++IF(Rohdaten!G8=Dunkelelfen!A32,((B32*1)/2.5),0)+IF(Rohdaten!G9=Dunkelelfen!A32,((B32*1)/10),0)+IF(Rohdaten!G10=Dunkelelfen!A32,((B32*1)/5),0)+IF(Rohdaten!G11=Dunkelelfen!A32,((B32*1)/5),0)+IF(Rohdaten!G12=Dunkelelfen!A32,((B32*1)/2.5),0)+IF(Rohdaten!G13=Dunkelelfen!A32,((B32*1)/10),0)+IF(Rohdaten!G14=Dunkelelfen!A32,((B32*1)/5),0)+IF(Rohdaten!G15=Dunkelelfen!A32,((B32*1)/5),0)+IF(Rohdaten!G16=Dunkelelfen!A32,((B32*1)/1),0)+IF(Rohdaten!G17=Dunkelelfen!A32,((B32*1)/5),0)+IF(Rohdaten!G18=Dunkelelfen!A32,((B32*1)/5),0)+IF(Rohdaten!G19=Dunkelelfen!A32,((B32*1)/3.35),0))*C32</f>
        <v>0</v>
      </c>
      <c r="E32" s="22" t="s">
        <v>24</v>
      </c>
    </row>
    <row r="33" spans="1:5" x14ac:dyDescent="0.25">
      <c r="A33" s="13" t="s">
        <v>24</v>
      </c>
      <c r="B33" s="15"/>
      <c r="C33" s="7">
        <v>0</v>
      </c>
      <c r="D33" s="21">
        <f>(IF(Rohdaten!G2=Dunkelelfen!A33,((B33*1)/5),0)+IF(Rohdaten!G3=Dunkelelfen!A33,((B33*1)/10),0)+IF(Rohdaten!G4=Dunkelelfen!A33,((B33*1)*3),0)+IF(Rohdaten!G5=Dunkelelfen!A33,((B33*1)*1),0)+IF(Rohdaten!G6=Dunkelelfen!A33,((B33*1)*3),0)+IF(Rohdaten!G7=Dunkelelfen!A33,((B33*1)*1),0)++IF(Rohdaten!G8=Dunkelelfen!A33,((B33*1)/2.5),0)+IF(Rohdaten!G9=Dunkelelfen!A33,((B33*1)/10),0)+IF(Rohdaten!G10=Dunkelelfen!A33,((B33*1)/5),0)+IF(Rohdaten!G11=Dunkelelfen!A33,((B33*1)/5),0)+IF(Rohdaten!G12=Dunkelelfen!A33,((B33*1)/2.5),0)+IF(Rohdaten!G13=Dunkelelfen!A33,((B33*1)/10),0)+IF(Rohdaten!G14=Dunkelelfen!A33,((B33*1)/5),0)+IF(Rohdaten!G15=Dunkelelfen!A33,((B33*1)/5),0)+IF(Rohdaten!G16=Dunkelelfen!A33,((B33*1)/1),0)+IF(Rohdaten!G17=Dunkelelfen!A33,((B33*1)/5),0)+IF(Rohdaten!G18=Dunkelelfen!A33,((B33*1)/5),0)+IF(Rohdaten!G19=Dunkelelfen!A33,((B33*1)/3.35),0))*C33</f>
        <v>0</v>
      </c>
      <c r="E33" s="22" t="s">
        <v>24</v>
      </c>
    </row>
    <row r="34" spans="1:5" ht="15.75" thickBot="1" x14ac:dyDescent="0.3">
      <c r="A34" s="14" t="s">
        <v>24</v>
      </c>
      <c r="B34" s="17"/>
      <c r="C34" s="10">
        <v>0</v>
      </c>
      <c r="D34" s="23">
        <f>(IF(Rohdaten!G2=Dunkelelfen!A34,((B34*1)/5),0)+IF(Rohdaten!G3=Dunkelelfen!A34,((B34*1)/10),0)+IF(Rohdaten!G4=Dunkelelfen!A34,((B34*1)*3),0)+IF(Rohdaten!G5=Dunkelelfen!A34,((B34*1)*1),0)+IF(Rohdaten!G6=Dunkelelfen!A34,((B34*1)*3),0)+IF(Rohdaten!G7=Dunkelelfen!A34,((B34*1)*1),0)++IF(Rohdaten!G8=Dunkelelfen!A34,((B34*1)/2.5),0)+IF(Rohdaten!G9=Dunkelelfen!A34,((B34*1)/10),0)+IF(Rohdaten!G10=Dunkelelfen!A34,((B34*1)/5),0)+IF(Rohdaten!G11=Dunkelelfen!A34,((B34*1)/5),0)+IF(Rohdaten!G12=Dunkelelfen!A34,((B34*1)/2.5),0)+IF(Rohdaten!G13=Dunkelelfen!A34,((B34*1)/10),0)+IF(Rohdaten!G14=Dunkelelfen!A34,((B34*1)/5),0)+IF(Rohdaten!G15=Dunkelelfen!A34,((B34*1)/5),0)+IF(Rohdaten!G16=Dunkelelfen!A34,((B34*1)/1),0)+IF(Rohdaten!G17=Dunkelelfen!A34,((B34*1)/5),0)+IF(Rohdaten!G18=Dunkelelfen!A34,((B34*1)/5),0)+IF(Rohdaten!G19=Dunkelelfen!A34,((B34*1)/3.35),0))*C34</f>
        <v>0</v>
      </c>
      <c r="E34" s="24" t="s">
        <v>24</v>
      </c>
    </row>
    <row r="36" spans="1:5" ht="15.75" thickBot="1" x14ac:dyDescent="0.3">
      <c r="A36" s="4" t="s">
        <v>65</v>
      </c>
      <c r="B36" s="27" t="s">
        <v>56</v>
      </c>
      <c r="C36" s="27" t="s">
        <v>59</v>
      </c>
    </row>
    <row r="37" spans="1:5" x14ac:dyDescent="0.25">
      <c r="A37" s="12" t="s">
        <v>24</v>
      </c>
      <c r="B37" s="9">
        <f>IF(Rohdaten!M2=Dunkelelfen!A37,3,0)+IF(Rohdaten!M3=Dunkelelfen!A37,3,0)+IF(Rohdaten!M4=Dunkelelfen!A37,1,0)</f>
        <v>0</v>
      </c>
      <c r="C37" s="28">
        <v>0</v>
      </c>
    </row>
    <row r="38" spans="1:5" x14ac:dyDescent="0.25">
      <c r="A38" s="13" t="s">
        <v>24</v>
      </c>
      <c r="B38" s="6">
        <f>IF(Rohdaten!M2=Dunkelelfen!A38,3,0)+IF(Rohdaten!M3=Dunkelelfen!A38,3,0)+IF(Rohdaten!M4=Dunkelelfen!A38,1,0)</f>
        <v>0</v>
      </c>
      <c r="C38" s="29">
        <v>0</v>
      </c>
    </row>
    <row r="39" spans="1:5" x14ac:dyDescent="0.25">
      <c r="A39" s="13" t="s">
        <v>24</v>
      </c>
      <c r="B39" s="6">
        <f>IF(Rohdaten!M2=Dunkelelfen!A39,3,0)+IF(Rohdaten!M3=Dunkelelfen!A39,3,0)+IF(Rohdaten!M4=Dunkelelfen!A39,1,0)</f>
        <v>0</v>
      </c>
      <c r="C39" s="29">
        <v>0</v>
      </c>
    </row>
    <row r="40" spans="1:5" x14ac:dyDescent="0.25">
      <c r="A40" s="13" t="s">
        <v>24</v>
      </c>
      <c r="B40" s="6">
        <f>IF(Rohdaten!M2=Dunkelelfen!A40,3,0)+IF(Rohdaten!M3=Dunkelelfen!A40,3,0)+IF(Rohdaten!M4=Dunkelelfen!A40,1,0)</f>
        <v>0</v>
      </c>
      <c r="C40" s="29">
        <v>0</v>
      </c>
    </row>
    <row r="41" spans="1:5" ht="15.75" thickBot="1" x14ac:dyDescent="0.3">
      <c r="A41" s="14" t="s">
        <v>24</v>
      </c>
      <c r="B41" s="11">
        <f>IF(Rohdaten!M2=Dunkelelfen!A41,3,0)+IF(Rohdaten!M3=Dunkelelfen!A41,3,0)+IF(Rohdaten!M4=Dunkelelfen!A41,1,0)</f>
        <v>0</v>
      </c>
      <c r="C41" s="30">
        <v>0</v>
      </c>
    </row>
  </sheetData>
  <dataConsolidate function="count">
    <dataRefs count="1">
      <dataRef ref="A1:A17" sheet="Rohdaten"/>
    </dataRefs>
  </dataConsolidate>
  <mergeCells count="8">
    <mergeCell ref="A1:A2"/>
    <mergeCell ref="G8:K9"/>
    <mergeCell ref="G11:K12"/>
    <mergeCell ref="B1:B2"/>
    <mergeCell ref="C1:C2"/>
    <mergeCell ref="D1:D2"/>
    <mergeCell ref="E1:E2"/>
    <mergeCell ref="F1:F2"/>
  </mergeCells>
  <pageMargins left="0.25" right="0.25" top="0.75" bottom="0.75" header="0.3" footer="0.3"/>
  <pageSetup paperSize="9" scale="58" orientation="landscape" r:id="rId1"/>
  <ignoredErrors>
    <ignoredError sqref="C3" formula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Rohdaten!$A$1:$A$18</xm:f>
          </x14:formula1>
          <xm:sqref>A8:A12</xm:sqref>
        </x14:dataValidation>
        <x14:dataValidation type="list" allowBlank="1" showInputMessage="1" showErrorMessage="1">
          <x14:formula1>
            <xm:f>Rohdaten!$C$2:$C$6</xm:f>
          </x14:formula1>
          <xm:sqref>F9 A4</xm:sqref>
        </x14:dataValidation>
        <x14:dataValidation type="list" allowBlank="1" showInputMessage="1" showErrorMessage="1">
          <x14:formula1>
            <xm:f>Rohdaten!$E$1:$E$7</xm:f>
          </x14:formula1>
          <xm:sqref>D8:D12</xm:sqref>
        </x14:dataValidation>
        <x14:dataValidation type="list" allowBlank="1" showInputMessage="1" showErrorMessage="1">
          <x14:formula1>
            <xm:f>Rohdaten!$G$1:$G$19</xm:f>
          </x14:formula1>
          <xm:sqref>A15:A34</xm:sqref>
        </x14:dataValidation>
        <x14:dataValidation type="list" allowBlank="1" showInputMessage="1" showErrorMessage="1">
          <x14:formula1>
            <xm:f>Rohdaten!$J$1:$J$22</xm:f>
          </x14:formula1>
          <xm:sqref>B15:B34</xm:sqref>
        </x14:dataValidation>
        <x14:dataValidation type="list" allowBlank="1" showInputMessage="1" showErrorMessage="1">
          <x14:formula1>
            <xm:f>Rohdaten!$K$1:$K$6</xm:f>
          </x14:formula1>
          <xm:sqref>C15:C34 C8:C12 C37:C41</xm:sqref>
        </x14:dataValidation>
        <x14:dataValidation type="list" allowBlank="1" showInputMessage="1" showErrorMessage="1">
          <x14:formula1>
            <xm:f>Rohdaten!$M$1:$M$4</xm:f>
          </x14:formula1>
          <xm:sqref>A37:A41</xm:sqref>
        </x14:dataValidation>
        <x14:dataValidation type="list" allowBlank="1" showInputMessage="1" showErrorMessage="1">
          <x14:formula1>
            <xm:f>Rohdaten!$M$9:$M$11</xm:f>
          </x14:formula1>
          <xm:sqref>E15:E34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21" sqref="D20:D21"/>
    </sheetView>
  </sheetViews>
  <sheetFormatPr baseColWidth="10" defaultColWidth="9.140625" defaultRowHeight="15" x14ac:dyDescent="0.25"/>
  <cols>
    <col min="1" max="1" width="26.140625" customWidth="1"/>
    <col min="5" max="5" width="10" bestFit="1" customWidth="1"/>
  </cols>
  <sheetData>
    <row r="1" spans="1:13" x14ac:dyDescent="0.25">
      <c r="A1" t="s">
        <v>24</v>
      </c>
      <c r="E1" t="s">
        <v>24</v>
      </c>
      <c r="G1" t="s">
        <v>24</v>
      </c>
      <c r="J1" t="s">
        <v>24</v>
      </c>
      <c r="K1">
        <v>0</v>
      </c>
      <c r="M1" t="s">
        <v>24</v>
      </c>
    </row>
    <row r="2" spans="1:13" x14ac:dyDescent="0.25">
      <c r="A2" t="s">
        <v>0</v>
      </c>
      <c r="C2" t="s">
        <v>18</v>
      </c>
      <c r="E2" t="s">
        <v>31</v>
      </c>
      <c r="G2" t="s">
        <v>38</v>
      </c>
      <c r="J2">
        <v>1</v>
      </c>
      <c r="K2">
        <v>1</v>
      </c>
      <c r="M2" t="s">
        <v>66</v>
      </c>
    </row>
    <row r="3" spans="1:13" x14ac:dyDescent="0.25">
      <c r="A3" t="s">
        <v>1</v>
      </c>
      <c r="C3" t="s">
        <v>19</v>
      </c>
      <c r="E3" t="s">
        <v>32</v>
      </c>
      <c r="G3" t="s">
        <v>39</v>
      </c>
      <c r="J3">
        <v>5</v>
      </c>
      <c r="K3">
        <v>2</v>
      </c>
      <c r="M3" t="s">
        <v>67</v>
      </c>
    </row>
    <row r="4" spans="1:13" x14ac:dyDescent="0.25">
      <c r="A4" t="s">
        <v>2</v>
      </c>
      <c r="C4" t="s">
        <v>20</v>
      </c>
      <c r="E4" t="s">
        <v>33</v>
      </c>
      <c r="G4" t="s">
        <v>41</v>
      </c>
      <c r="J4">
        <v>10</v>
      </c>
      <c r="K4">
        <v>3</v>
      </c>
      <c r="M4" t="s">
        <v>68</v>
      </c>
    </row>
    <row r="5" spans="1:13" x14ac:dyDescent="0.25">
      <c r="A5" t="s">
        <v>3</v>
      </c>
      <c r="C5" t="s">
        <v>21</v>
      </c>
      <c r="E5" t="s">
        <v>34</v>
      </c>
      <c r="G5" t="s">
        <v>40</v>
      </c>
      <c r="J5">
        <v>15</v>
      </c>
      <c r="K5">
        <v>4</v>
      </c>
    </row>
    <row r="6" spans="1:13" x14ac:dyDescent="0.25">
      <c r="A6" t="s">
        <v>4</v>
      </c>
      <c r="C6" t="s">
        <v>22</v>
      </c>
      <c r="E6" t="s">
        <v>35</v>
      </c>
      <c r="G6" t="s">
        <v>42</v>
      </c>
      <c r="J6">
        <v>20</v>
      </c>
      <c r="K6">
        <v>5</v>
      </c>
    </row>
    <row r="7" spans="1:13" x14ac:dyDescent="0.25">
      <c r="A7" t="s">
        <v>5</v>
      </c>
      <c r="E7" t="s">
        <v>36</v>
      </c>
      <c r="G7" t="s">
        <v>43</v>
      </c>
      <c r="J7">
        <v>25</v>
      </c>
    </row>
    <row r="8" spans="1:13" x14ac:dyDescent="0.25">
      <c r="A8" t="s">
        <v>6</v>
      </c>
      <c r="G8" t="s">
        <v>44</v>
      </c>
      <c r="J8">
        <v>30</v>
      </c>
    </row>
    <row r="9" spans="1:13" x14ac:dyDescent="0.25">
      <c r="A9" t="s">
        <v>7</v>
      </c>
      <c r="G9" t="s">
        <v>45</v>
      </c>
      <c r="J9">
        <v>35</v>
      </c>
      <c r="M9" t="s">
        <v>24</v>
      </c>
    </row>
    <row r="10" spans="1:13" x14ac:dyDescent="0.25">
      <c r="A10" t="s">
        <v>8</v>
      </c>
      <c r="G10" t="s">
        <v>46</v>
      </c>
      <c r="J10">
        <v>40</v>
      </c>
      <c r="M10" t="s">
        <v>70</v>
      </c>
    </row>
    <row r="11" spans="1:13" x14ac:dyDescent="0.25">
      <c r="A11" t="s">
        <v>9</v>
      </c>
      <c r="G11" t="s">
        <v>47</v>
      </c>
      <c r="J11">
        <v>45</v>
      </c>
      <c r="M11" t="s">
        <v>71</v>
      </c>
    </row>
    <row r="12" spans="1:13" x14ac:dyDescent="0.25">
      <c r="A12" t="s">
        <v>23</v>
      </c>
      <c r="G12" t="s">
        <v>48</v>
      </c>
      <c r="J12">
        <v>50</v>
      </c>
    </row>
    <row r="13" spans="1:13" x14ac:dyDescent="0.25">
      <c r="A13" t="s">
        <v>10</v>
      </c>
      <c r="G13" t="s">
        <v>49</v>
      </c>
      <c r="J13">
        <v>55</v>
      </c>
    </row>
    <row r="14" spans="1:13" x14ac:dyDescent="0.25">
      <c r="A14" t="s">
        <v>11</v>
      </c>
      <c r="G14" t="s">
        <v>50</v>
      </c>
      <c r="J14">
        <v>60</v>
      </c>
    </row>
    <row r="15" spans="1:13" x14ac:dyDescent="0.25">
      <c r="A15" t="s">
        <v>12</v>
      </c>
      <c r="G15" t="s">
        <v>51</v>
      </c>
      <c r="J15">
        <v>65</v>
      </c>
    </row>
    <row r="16" spans="1:13" x14ac:dyDescent="0.25">
      <c r="A16" t="s">
        <v>13</v>
      </c>
      <c r="G16" t="s">
        <v>52</v>
      </c>
      <c r="J16">
        <v>70</v>
      </c>
    </row>
    <row r="17" spans="1:10" x14ac:dyDescent="0.25">
      <c r="A17" t="s">
        <v>14</v>
      </c>
      <c r="G17" t="s">
        <v>53</v>
      </c>
      <c r="J17">
        <v>75</v>
      </c>
    </row>
    <row r="18" spans="1:10" x14ac:dyDescent="0.25">
      <c r="A18" t="s">
        <v>15</v>
      </c>
      <c r="G18" t="s">
        <v>54</v>
      </c>
      <c r="J18">
        <v>80</v>
      </c>
    </row>
    <row r="19" spans="1:10" x14ac:dyDescent="0.25">
      <c r="G19" t="s">
        <v>55</v>
      </c>
      <c r="J19">
        <v>85</v>
      </c>
    </row>
    <row r="20" spans="1:10" x14ac:dyDescent="0.25">
      <c r="J20">
        <v>90</v>
      </c>
    </row>
    <row r="21" spans="1:10" x14ac:dyDescent="0.25">
      <c r="J21">
        <v>95</v>
      </c>
    </row>
    <row r="22" spans="1:10" x14ac:dyDescent="0.25">
      <c r="J22">
        <v>100</v>
      </c>
    </row>
  </sheetData>
  <sheetProtection password="C602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Dunkelelfen</vt:lpstr>
      <vt:lpstr>Rohdaten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2015-07-21T08:03:22Z</dcterms:modified>
</cp:coreProperties>
</file>